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8_{1A2AC396-F417-4E86-8CEC-B2CC896EB182}" xr6:coauthVersionLast="47" xr6:coauthVersionMax="47" xr10:uidLastSave="{00000000-0000-0000-0000-000000000000}"/>
  <bookViews>
    <workbookView xWindow="-120" yWindow="-120" windowWidth="38640" windowHeight="21120" xr2:uid="{8A07ADD3-369F-4622-9FC8-668FE8043E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0" i="1" l="1"/>
  <c r="E105" i="1"/>
  <c r="E75" i="1"/>
  <c r="E61" i="1"/>
  <c r="E47" i="1"/>
  <c r="E33" i="1"/>
  <c r="E19" i="1"/>
  <c r="E5" i="1"/>
</calcChain>
</file>

<file path=xl/sharedStrings.xml><?xml version="1.0" encoding="utf-8"?>
<sst xmlns="http://schemas.openxmlformats.org/spreadsheetml/2006/main" count="166" uniqueCount="157">
  <si>
    <t>BẢNG KHỐI LƯỢNG DỰ TOÁN MÓNG BĂNG</t>
  </si>
  <si>
    <t>STT</t>
  </si>
  <si>
    <t>Mã hiệu</t>
  </si>
  <si>
    <t>Nội dung công việc</t>
  </si>
  <si>
    <t>Đơn vị</t>
  </si>
  <si>
    <t>Khối lượng</t>
  </si>
  <si>
    <t>Đơn giá</t>
  </si>
  <si>
    <t>Thành tiền</t>
  </si>
  <si>
    <t>AB.25112</t>
  </si>
  <si>
    <t>Đào móng băng bằng máy đào (Bằng 80% KL đào)</t>
  </si>
  <si>
    <t>m3</t>
  </si>
  <si>
    <t>MB1: 80%*1*1.5*(11.165+0.65)*1.4*1.3 = 25.804</t>
  </si>
  <si>
    <t>MB2: 80%*1*1.5*(11.3+0.65)*1.4*1.3 = 26.0988</t>
  </si>
  <si>
    <t>MB3: 80%*1*1.5*(11.435+0.65)*1.4*1.3 = 26.3936</t>
  </si>
  <si>
    <t>MB4: 80%*1*1.5*(11.57+0.65)*1.4*1.3 = 26.6885</t>
  </si>
  <si>
    <t>MB5: 80%*1*1.5*(0.65+7.704+0.65)*1.4*1.3 = 19.6647</t>
  </si>
  <si>
    <t>MB6: 80%*1*1.5*(0.65+7.839+0.65)*1.4*1.3 = 19.9596</t>
  </si>
  <si>
    <t>MB7: 80%*1*1.5*(0.65+7.974+0.65)*1.4*1.3 = 20.2544</t>
  </si>
  <si>
    <t>MB8: 80%*1*1.5*(0.7+10.8+0.7)*1.3*1.3 = 24.7416</t>
  </si>
  <si>
    <t>MB9: 80%*1*1.5*(0.7+7.2+0.7)*1.3*1.3 = 17.4408</t>
  </si>
  <si>
    <t>MB10: 80%*1*1.5*(0.7+14.4+0.7)*1.3*1.3 = 32.0424</t>
  </si>
  <si>
    <t>MB11: 80%*1*1.5*(0.7+21.6+0.7)*1.3*1.3 = 46.644</t>
  </si>
  <si>
    <t>MB12: 80%*1*1.5*(0.7+21.615+0.7)*1.3*1.3 = 46.6744</t>
  </si>
  <si>
    <t>AB.11322</t>
  </si>
  <si>
    <t>Đào móng Băng băng bằng thủ công (Bằng 20% KL đào)</t>
  </si>
  <si>
    <t>MB1: 20%*1*1.5*(11.165+0.65)*1.4*1.3 = 6.451</t>
  </si>
  <si>
    <t>MB2: 20%*1*1.5*(11.3+0.65)*1.4*1.3 = 6.5247</t>
  </si>
  <si>
    <t>MB3: 20%*1*1.5*(11.435+0.65)*1.4*1.3 = 6.5984</t>
  </si>
  <si>
    <t>MB4: 20%*1*1.5*(11.57+0.65)*1.4*1.3 = 6.6721</t>
  </si>
  <si>
    <t>MB5: 20%*1*1.5*(0.65+7.704+0.65)*1.4*1.3 = 4.9162</t>
  </si>
  <si>
    <t>MB6: 20%*1*1.5*(0.65+7.839+0.65)*1.4*1.3 = 4.9899</t>
  </si>
  <si>
    <t>MB7: 20%*1*1.5*(0.65+7.974+0.65)*1.4*1.3 = 5.0636</t>
  </si>
  <si>
    <t>MB8: 20%*1*1.5*(0.7+10.8+0.7)*1.3*1.3 = 6.1854</t>
  </si>
  <si>
    <t>MB9: 20%*1*1.5*(0.7+7.2+0.7)*1.3*1.3 = 4.3602</t>
  </si>
  <si>
    <t>MB10: 20%*1*1.5*(0.7+14.4+0.7)*1.3*1.3 = 8.0106</t>
  </si>
  <si>
    <t>MB11: 20%*1*1.5*(0.7+21.6+0.7)*1.3*1.3 = 11.661</t>
  </si>
  <si>
    <t>MB12: 20%*1*1.5*(0.7+21.615+0.7)*1.3*1.3 = 11.6686</t>
  </si>
  <si>
    <t>AB.65110</t>
  </si>
  <si>
    <t>Đắp đất bằng đầm đất cầm tay 70kg, độ chặt Y/C K = 0,85</t>
  </si>
  <si>
    <t>MB1: 1*1.5*(11.165+0.65)*1.4 = 24.8115</t>
  </si>
  <si>
    <t>MB2: 1*1.5*(11.3+0.65)*1.4 = 25.095</t>
  </si>
  <si>
    <t>MB3: 1*1.5*(11.435+0.65)*1.4 = 25.3785</t>
  </si>
  <si>
    <t>MB4: 1*1.5*(11.57+0.65)*1.4 = 25.662</t>
  </si>
  <si>
    <t>MB5: 1*1.5*(0.65+7.704+0.65)*1.4 = 18.9084</t>
  </si>
  <si>
    <t>MB6: 1*1.5*(0.65+7.839+0.65)*1.4 = 19.1919</t>
  </si>
  <si>
    <t>MB7: 1*1.5*(0.65+7.974+0.65)*1.4 = 19.4754</t>
  </si>
  <si>
    <t>MB8: 1*1.5*(0.7+10.8+0.7)*1.3 = 23.79</t>
  </si>
  <si>
    <t>MB9: 1*1.5*(0.7+7.2+0.7)*1.3 = 16.77</t>
  </si>
  <si>
    <t>MB10: 1*1.5*(0.7+14.4+0.7)*1.3 = 30.81</t>
  </si>
  <si>
    <t>MB11: 1*1.5*(0.7+21.6+0.7)*1.3 = 44.85</t>
  </si>
  <si>
    <t>MB12: 1*1.5*(0.7+21.615+0.7)*1.3 = 44.8793</t>
  </si>
  <si>
    <t>AB.81111</t>
  </si>
  <si>
    <t>Ván khuôn cho bê tông lót móng Băng</t>
  </si>
  <si>
    <t>m2</t>
  </si>
  <si>
    <t>MB1: 1*2*((11.165+0.65)+1.4)*0.1 = 2.643</t>
  </si>
  <si>
    <t>MB2: 1*2*((11.3+0.65)+1.4)*0.1 = 2.67</t>
  </si>
  <si>
    <t>MB3: 1*2*((11.435+0.65)+1.4)*0.1 = 2.697</t>
  </si>
  <si>
    <t>MB4: 1*2*((11.57+0.65)+1.4)*0.1 = 2.724</t>
  </si>
  <si>
    <t>MB5: 1*2*((0.65+7.704+0.65)+1.4)*0.1 = 2.0808</t>
  </si>
  <si>
    <t>MB6: 1*2*((0.65+7.839+0.65)+1.4)*0.1 = 2.1078</t>
  </si>
  <si>
    <t>MB7: 1*2*((0.65+7.974+0.65)+1.4)*0.1 = 2.1348</t>
  </si>
  <si>
    <t>MB8: 1*2*((0.7+10.8+0.7)+1.3)*0.1 = 2.7</t>
  </si>
  <si>
    <t>MB9: 1*2*((0.7+7.2+0.7)+1.3)*0.1 = 1.98</t>
  </si>
  <si>
    <t>MB10: 1*2*((0.7+14.4+0.7)+1.3)*0.1 = 3.42</t>
  </si>
  <si>
    <t>MB11: 1*2*((0.7+21.6+0.7)+1.3)*0.1 = 4.86</t>
  </si>
  <si>
    <t>MB12: 1*2*((0.7+21.615+0.7)+1.3)*0.1 = 4.863</t>
  </si>
  <si>
    <t>AB.11111</t>
  </si>
  <si>
    <t>Bê tông lót móng Băng sản xuất bằng máy trộn, đổ bằng thủ công, M100, đá 4x6</t>
  </si>
  <si>
    <t>MB1: 1*((11.165+0.65)*0.25) = 2.9538</t>
  </si>
  <si>
    <t>MB2: 1*((11.3+0.65)*0.25) = 2.9875</t>
  </si>
  <si>
    <t>MB3: 1*((11.435+0.65)*0.25) = 3.0213</t>
  </si>
  <si>
    <t>MB4: 1*((11.57+0.65)*0.25) = 3.055</t>
  </si>
  <si>
    <t>MB5: 1*((0.65+7.704+0.65)*0.25) = 2.251</t>
  </si>
  <si>
    <t>MB6: 1*((0.65+7.839+0.65)*0.25) = 2.2848</t>
  </si>
  <si>
    <t>MB7: 1*((0.65+7.974+0.65)*0.25) = 2.3185</t>
  </si>
  <si>
    <t>MB8: 1*((0.7+10.8+0.7)*0.25) = 3.05</t>
  </si>
  <si>
    <t>MB9: 1*((0.7+7.2+0.7)*0.25) = 2.15</t>
  </si>
  <si>
    <t>MB10: 1*((0.7+14.4+0.7)*0.25) = 3.95</t>
  </si>
  <si>
    <t>MB11: 1*((0.7+21.6+0.7)*0.25) = 5.75</t>
  </si>
  <si>
    <t>MB12: 1*((0.7+21.615+0.7)*0.25) = 5.7538</t>
  </si>
  <si>
    <t>Ván khuôn móng Băng</t>
  </si>
  <si>
    <t>Đế móng</t>
  </si>
  <si>
    <t>MB1: 1*2*((11.165+0.65)*0.25) = 5.9075</t>
  </si>
  <si>
    <t>MB2: 1*2*((11.3+0.65)*0.25) = 5.975</t>
  </si>
  <si>
    <t>MB3: 1*2*((11.435+0.65)*0.25) = 6.0425</t>
  </si>
  <si>
    <t>MB4: 1*2*((11.57+0.65)*0.25) = 6.11</t>
  </si>
  <si>
    <t>MB5: 1*2*((0.65+7.704+0.65)*0.25) = 4.502</t>
  </si>
  <si>
    <t>MB6: 1*2*((0.65+7.839+0.65)*0.25) = 4.5695</t>
  </si>
  <si>
    <t>MB7: 1*2*((0.65+7.974+0.65)*0.25) = 4.637</t>
  </si>
  <si>
    <t>MB8: 1*2*((0.7+10.8+0.7)*0.25) = 6.1</t>
  </si>
  <si>
    <t>MB9: 1*2*((0.7+7.2+0.7)*0.25) = 4.3</t>
  </si>
  <si>
    <t>MB10: 1*2*((0.7+14.4+0.7)*0.25) = 7.9</t>
  </si>
  <si>
    <t>MB11: 1*2*((0.7+21.6+0.7)*0.25) = 11.5</t>
  </si>
  <si>
    <t>MB12: 1*2*((0.7+21.615+0.7)*0.25) = 11.5075</t>
  </si>
  <si>
    <t>Dầm móng</t>
  </si>
  <si>
    <t>MB1: 1*2*(11.165+0.65)*(0.8-0.25-0.3) = 5.9075</t>
  </si>
  <si>
    <t>MB2: 1*2*(11.3+0.65)*(0.8-0.25-0.3) = 5.975</t>
  </si>
  <si>
    <t>MB3: 1*2*(11.435+0.65)*(0.8-0.25-0.3) = 6.0425</t>
  </si>
  <si>
    <t>MB4: 1*2*(11.57+0.65)*(0.8-0.25-0.3) = 6.11</t>
  </si>
  <si>
    <t>MB5: 1*2*(0.65+7.704+0.65)*(0.8-0.25-0.3) = 4.502</t>
  </si>
  <si>
    <t>MB6: 1*2*(0.65+7.839+0.65)*(0.8-0.25-0.3) = 4.5695</t>
  </si>
  <si>
    <t>MB7: 1*2*(0.65+7.974+0.65)*(0.8-0.25-0.3) = 4.637</t>
  </si>
  <si>
    <t>MB8: 1*2*(0.7+10.8+0.7)*(0.8-0.25-0.3) = 6.1</t>
  </si>
  <si>
    <t>MB9: 1*2*(0.7+7.2+0.7)*(0.8-0.25-0.3) = 4.3</t>
  </si>
  <si>
    <t>MB10: 1*2*(0.7+14.4+0.7)*(0.8-0.25-0.3) = 7.9</t>
  </si>
  <si>
    <t>MB11: 1*2*(0.7+21.6+0.7)*(0.8-0.25-0.3) = 11.5</t>
  </si>
  <si>
    <t>MB12: 1*2*(0.7+21.615+0.7)*(0.8-0.25-0.3) = 11.5075</t>
  </si>
  <si>
    <t>Cổ cột</t>
  </si>
  <si>
    <t>10*2*(0.4+0.4)*(1.5-0.8) = 11.2</t>
  </si>
  <si>
    <t>AF.61120</t>
  </si>
  <si>
    <t>Lắp dựng cốt thép móng Băng</t>
  </si>
  <si>
    <t>kg</t>
  </si>
  <si>
    <t>Thép sàn d&lt;=10: 1987.64</t>
  </si>
  <si>
    <t>Thép sàn 10&lt;=d&lt;=18: 1552.85</t>
  </si>
  <si>
    <t>Thép sàn d&gt;=18: 5545.03</t>
  </si>
  <si>
    <t>AF.11212</t>
  </si>
  <si>
    <t>Bê tông móng Băng sản xuất bằng máy trộn, đổ bằng thủ công, mác 200, đá 1x2</t>
  </si>
  <si>
    <t>MB1: 1*(11.165+0.65)*1.4*0.25 = 4.1353</t>
  </si>
  <si>
    <t>MB2: 1*(11.3+0.65)*1.4*0.25 = 4.1825</t>
  </si>
  <si>
    <t>MB3: 1*(11.435+0.65)*1.4*0.25 = 4.2298</t>
  </si>
  <si>
    <t>MB4: 1*(11.57+0.65)*1.4*0.25 = 4.277</t>
  </si>
  <si>
    <t>MB5: 1*(0.65+7.704+0.65)*1.4*0.25 = 3.1514</t>
  </si>
  <si>
    <t>MB6: 1*(0.65+7.839+0.65)*1.4*0.25 = 3.1987</t>
  </si>
  <si>
    <t>MB7: 1*(0.65+7.974+0.65)*1.4*0.25 = 3.2459</t>
  </si>
  <si>
    <t>MB8: 1*(0.7+10.8+0.7)*1.3*0.25 = 3.965</t>
  </si>
  <si>
    <t>MB9: 1*(0.7+7.2+0.7)*1.3*0.25 = 2.795</t>
  </si>
  <si>
    <t>MB10: 1*(0.7+14.4+0.7)*1.3*0.25 = 5.135</t>
  </si>
  <si>
    <t>MB11: 1*(0.7+21.6+0.7)*1.3*0.25 = 7.475</t>
  </si>
  <si>
    <t>MB12: 1*(0.7+21.615+0.7)*1.3*0.25 = 7.4799</t>
  </si>
  <si>
    <t>Trừ giao: -13.2311</t>
  </si>
  <si>
    <t>Cánh móng</t>
  </si>
  <si>
    <t>MB1: 1*0.3/6*((11.165+0.65)*1.4+((11.165+0.65)+11.165)*(1.4+0.4)+11.165+0.4) = 3.5935</t>
  </si>
  <si>
    <t>MB2: 1*0.3/6*((11.3+0.65)*1.4+((11.3+0.65)+11.3)*(1.4+0.4)+11.3+0.4) = 3.634</t>
  </si>
  <si>
    <t>MB3: 1*0.3/6*((11.435+0.65)*1.4+((11.435+0.65)+11.435)*(1.4+0.4)+11.435+0.4) = 3.6745</t>
  </si>
  <si>
    <t>MB4: 1*0.3/6*((11.57+0.65)*1.4+((11.57+0.65)+11.57)*(1.4+0.4)+11.57+0.4) = 3.715</t>
  </si>
  <si>
    <t>MB5: 1*0.3/6*((0.65+7.704+0.65)*1.4+((0.65+7.704+0.65)+7.704)*(1.4+0.4)+7.704+0.4) = 2.5552</t>
  </si>
  <si>
    <t>MB6: 1*0.3/6*((0.65+7.839+0.65)*1.4+((0.65+7.839+0.65)+7.839)*(1.4+0.4)+7.839+0.4) = 2.5957</t>
  </si>
  <si>
    <t>MB7: 1*0.3/6*((0.65+7.974+0.65)*1.4+((0.65+7.974+0.65)+7.974)*(1.4+0.4)+7.974+0.4) = 2.6362</t>
  </si>
  <si>
    <t>MB8: 1*0.3/6*((0.7+10.8+0.7)*1.3+((0.7+10.8+0.7)+10.8)*(1.3+0.4)+10.8+0.4) = 3.293</t>
  </si>
  <si>
    <t>MB9: 1*0.3/6*((0.7+7.2+0.7)*1.3+((0.7+7.2+0.7)+7.2)*(1.3+0.4)+7.2+0.4) = 2.267</t>
  </si>
  <si>
    <t>MB10: 1*0.3/6*((0.7+14.4+0.7)*1.3+((0.7+14.4+0.7)+14.4)*(1.3+0.4)+14.4+0.4) = 4.319</t>
  </si>
  <si>
    <t>MB11: 1*0.3/6*((0.7+21.6+0.7)*1.3+((0.7+21.6+0.7)+21.6)*(1.3+0.4)+21.6+0.4) = 6.371</t>
  </si>
  <si>
    <t>MB12: 1*0.3/6*((0.7+21.615+0.7)*1.3+((0.7+21.615+0.7)+21.615)*(1.3+0.4)+21.615+0.4) = 6.3753</t>
  </si>
  <si>
    <t>MB1: 1*11.165*0.4*(0.8-0.25-0.3) = 1.1165</t>
  </si>
  <si>
    <t>MB2: 1*11.3*0.4*(0.8-0.25-0.3) = 1.13</t>
  </si>
  <si>
    <t>MB3: 1*11.435*0.4*(0.8-0.25-0.3) = 1.1435</t>
  </si>
  <si>
    <t>MB4: 1*11.57*0.4*(0.8-0.25-0.3) = 1.157</t>
  </si>
  <si>
    <t>MB5: 1*7.704*0.4*(0.8-0.25-0.3) = 0.7704</t>
  </si>
  <si>
    <t>MB6: 1*7.839*0.4*(0.8-0.25-0.3) = 0.7839</t>
  </si>
  <si>
    <t>MB7: 1*7.974*0.4*(0.8-0.25-0.3) = 0.7974</t>
  </si>
  <si>
    <t>MB8: 1*10.8*0.4*(0.8-0.25-0.3) = 1.08</t>
  </si>
  <si>
    <t>MB9: 1*7.2*0.4*(0.8-0.25-0.3) = 0.72</t>
  </si>
  <si>
    <t>MB10: 1*14.4*0.4*(0.8-0.25-0.3) = 1.44</t>
  </si>
  <si>
    <t>MB11: 1*21.6*0.4*(0.8-0.25-0.3) = 2.16</t>
  </si>
  <si>
    <t>MB12: 1*21.615*0.4*(0.8-0.25-0.3) = 2.1615</t>
  </si>
  <si>
    <t>Trừ giao: -0.7601</t>
  </si>
  <si>
    <t>10*0.4*0.4*(1.5-0.8) = 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</si>
</sst>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###"/>
    <numFmt numFmtId="165" formatCode="0.00#"/>
  </numFmts>
  <fonts count="5" x14ac:knownFonts="1">
    <font>
      <sz val="11"/>
      <color theme="1"/>
      <name val="Times New Roman"/>
      <family val="2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/>
    <xf numFmtId="164" fontId="1" fillId="0" borderId="2" xfId="0" applyNumberFormat="1" applyFont="1" applyBorder="1"/>
    <xf numFmtId="0" fontId="1" fillId="0" borderId="7" xfId="0" applyFont="1" applyBorder="1"/>
    <xf numFmtId="0" fontId="1" fillId="0" borderId="10" xfId="0" applyFont="1" applyBorder="1"/>
    <xf numFmtId="0" fontId="3" fillId="0" borderId="1" xfId="0" applyFont="1" applyBorder="1"/>
    <xf numFmtId="165" fontId="1" fillId="0" borderId="2" xfId="0" applyNumberFormat="1" applyFont="1" applyBorder="1"/>
    <xf numFmtId="0" fontId="4" fillId="0" borderId="0" xfId="0" applyFont="1"/>
    <xf numFmtId="0" fontId="4" fillId="0" borderId="8" xfId="0" applyFont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165" fontId="4" fillId="0" borderId="1" xfId="0" applyNumberFormat="1" applyFont="1" applyBorder="1"/>
    <xf numFmtId="0" fontId="4" fillId="0" borderId="11" xfId="0" applyFont="1" applyBorder="1"/>
    <xf numFmtId="0" fontId="4" fillId="0" borderId="9" xfId="0" applyFont="1" applyBorder="1"/>
    <xf numFmtId="0" fontId="4" fillId="0" borderId="6" xfId="0" applyFont="1" applyBorder="1"/>
    <xf numFmtId="0" fontId="4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00FC9-C2C4-4B8B-8809-2ED7FE50A3DC}">
  <dimension ref="A1:G155"/>
  <sheetViews>
    <sheetView tabSelected="1" topLeftCell="A103" zoomScale="130" zoomScaleNormal="130" workbookViewId="0">
      <selection activeCell="C117" sqref="C117"/>
    </sheetView>
  </sheetViews>
  <sheetFormatPr defaultRowHeight="15" x14ac:dyDescent="0.25"/>
  <cols>
    <col min="1" max="1" width="5.7109375" style="12" customWidth="1"/>
    <col min="2" max="2" width="10.7109375" style="12" customWidth="1"/>
    <col min="3" max="3" width="60.7109375" style="12" customWidth="1"/>
    <col min="4" max="4" width="10.7109375" style="12" customWidth="1"/>
    <col min="5" max="7" width="12.7109375" style="12" customWidth="1"/>
    <col min="8" max="16384" width="9.140625" style="12"/>
  </cols>
  <sheetData>
    <row r="1" spans="1:7" ht="30" customHeight="1" x14ac:dyDescent="0.25">
      <c r="A1" s="1" t="s">
        <v>0</v>
      </c>
      <c r="B1" s="1"/>
      <c r="C1" s="1"/>
      <c r="D1" s="1"/>
      <c r="E1" s="1"/>
      <c r="F1" s="1"/>
      <c r="G1" s="1"/>
    </row>
    <row r="2" spans="1:7" ht="15" customHeight="1" thickBot="1" x14ac:dyDescent="0.3"/>
    <row r="3" spans="1:7" hidden="1" x14ac:dyDescent="0.25"/>
    <row r="4" spans="1:7" ht="24.95" customHeight="1" thickTop="1" thickBot="1" x14ac:dyDescent="0.3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5" t="s">
        <v>7</v>
      </c>
    </row>
    <row r="5" spans="1:7" ht="15.75" thickTop="1" x14ac:dyDescent="0.25">
      <c r="A5" s="8">
        <v>1</v>
      </c>
      <c r="B5" s="6" t="s">
        <v>8</v>
      </c>
      <c r="C5" s="6" t="s">
        <v>9</v>
      </c>
      <c r="D5" s="2" t="s">
        <v>10</v>
      </c>
      <c r="E5" s="7">
        <f>SUM(25.804,26.099,26.394,26.688,19.665,19.96,20.254,24.742,17.441,32.042,46.644,46.674,0)</f>
        <v>332.40699999999998</v>
      </c>
      <c r="F5" s="6"/>
      <c r="G5" s="9"/>
    </row>
    <row r="6" spans="1:7" x14ac:dyDescent="0.25">
      <c r="A6" s="13"/>
      <c r="B6" s="14"/>
      <c r="C6" s="15" t="s">
        <v>11</v>
      </c>
      <c r="D6" s="14"/>
      <c r="E6" s="16"/>
      <c r="F6" s="14"/>
      <c r="G6" s="17"/>
    </row>
    <row r="7" spans="1:7" x14ac:dyDescent="0.25">
      <c r="A7" s="13"/>
      <c r="B7" s="14"/>
      <c r="C7" s="15" t="s">
        <v>12</v>
      </c>
      <c r="D7" s="14"/>
      <c r="E7" s="16"/>
      <c r="F7" s="14"/>
      <c r="G7" s="17"/>
    </row>
    <row r="8" spans="1:7" x14ac:dyDescent="0.25">
      <c r="A8" s="13"/>
      <c r="B8" s="14"/>
      <c r="C8" s="15" t="s">
        <v>13</v>
      </c>
      <c r="D8" s="14"/>
      <c r="E8" s="16"/>
      <c r="F8" s="14"/>
      <c r="G8" s="17"/>
    </row>
    <row r="9" spans="1:7" x14ac:dyDescent="0.25">
      <c r="A9" s="13"/>
      <c r="B9" s="14"/>
      <c r="C9" s="15" t="s">
        <v>14</v>
      </c>
      <c r="D9" s="14"/>
      <c r="E9" s="16"/>
      <c r="F9" s="14"/>
      <c r="G9" s="17"/>
    </row>
    <row r="10" spans="1:7" x14ac:dyDescent="0.25">
      <c r="A10" s="13"/>
      <c r="B10" s="14"/>
      <c r="C10" s="15" t="s">
        <v>15</v>
      </c>
      <c r="D10" s="14"/>
      <c r="E10" s="16"/>
      <c r="F10" s="14"/>
      <c r="G10" s="17"/>
    </row>
    <row r="11" spans="1:7" x14ac:dyDescent="0.25">
      <c r="A11" s="13"/>
      <c r="B11" s="14"/>
      <c r="C11" s="15" t="s">
        <v>16</v>
      </c>
      <c r="D11" s="14"/>
      <c r="E11" s="16"/>
      <c r="F11" s="14"/>
      <c r="G11" s="17"/>
    </row>
    <row r="12" spans="1:7" x14ac:dyDescent="0.25">
      <c r="A12" s="13"/>
      <c r="B12" s="14"/>
      <c r="C12" s="15" t="s">
        <v>17</v>
      </c>
      <c r="D12" s="14"/>
      <c r="E12" s="16"/>
      <c r="F12" s="14"/>
      <c r="G12" s="17"/>
    </row>
    <row r="13" spans="1:7" x14ac:dyDescent="0.25">
      <c r="A13" s="13"/>
      <c r="B13" s="14"/>
      <c r="C13" s="15" t="s">
        <v>18</v>
      </c>
      <c r="D13" s="14"/>
      <c r="E13" s="16"/>
      <c r="F13" s="14"/>
      <c r="G13" s="17"/>
    </row>
    <row r="14" spans="1:7" x14ac:dyDescent="0.25">
      <c r="A14" s="13"/>
      <c r="B14" s="14"/>
      <c r="C14" s="15" t="s">
        <v>19</v>
      </c>
      <c r="D14" s="14"/>
      <c r="E14" s="16"/>
      <c r="F14" s="14"/>
      <c r="G14" s="17"/>
    </row>
    <row r="15" spans="1:7" x14ac:dyDescent="0.25">
      <c r="A15" s="13"/>
      <c r="B15" s="14"/>
      <c r="C15" s="15" t="s">
        <v>20</v>
      </c>
      <c r="D15" s="14"/>
      <c r="E15" s="16"/>
      <c r="F15" s="14"/>
      <c r="G15" s="17"/>
    </row>
    <row r="16" spans="1:7" x14ac:dyDescent="0.25">
      <c r="A16" s="13"/>
      <c r="B16" s="14"/>
      <c r="C16" s="15" t="s">
        <v>21</v>
      </c>
      <c r="D16" s="14"/>
      <c r="E16" s="16"/>
      <c r="F16" s="14"/>
      <c r="G16" s="17"/>
    </row>
    <row r="17" spans="1:7" x14ac:dyDescent="0.25">
      <c r="A17" s="13"/>
      <c r="B17" s="14"/>
      <c r="C17" s="15" t="s">
        <v>22</v>
      </c>
      <c r="D17" s="14"/>
      <c r="E17" s="16"/>
      <c r="F17" s="14"/>
      <c r="G17" s="17"/>
    </row>
    <row r="18" spans="1:7" ht="15.75" thickBot="1" x14ac:dyDescent="0.3">
      <c r="A18" s="18"/>
      <c r="B18" s="19"/>
      <c r="C18" s="19"/>
      <c r="D18" s="19"/>
      <c r="E18" s="19"/>
      <c r="F18" s="19"/>
      <c r="G18" s="20"/>
    </row>
    <row r="19" spans="1:7" ht="15.75" thickTop="1" x14ac:dyDescent="0.25">
      <c r="A19" s="8">
        <v>2</v>
      </c>
      <c r="B19" s="6" t="s">
        <v>23</v>
      </c>
      <c r="C19" s="6" t="s">
        <v>24</v>
      </c>
      <c r="D19" s="2" t="s">
        <v>10</v>
      </c>
      <c r="E19" s="7">
        <f>SUM(6.451,6.525,6.598,6.672,4.916,4.99,5.064,6.185,4.36,8.011,11.661,11.669)</f>
        <v>83.102000000000004</v>
      </c>
      <c r="F19" s="6"/>
      <c r="G19" s="9"/>
    </row>
    <row r="20" spans="1:7" x14ac:dyDescent="0.25">
      <c r="A20" s="13"/>
      <c r="B20" s="14"/>
      <c r="C20" s="15" t="s">
        <v>25</v>
      </c>
      <c r="D20" s="14"/>
      <c r="E20" s="16"/>
      <c r="F20" s="14"/>
      <c r="G20" s="17"/>
    </row>
    <row r="21" spans="1:7" x14ac:dyDescent="0.25">
      <c r="A21" s="13"/>
      <c r="B21" s="14"/>
      <c r="C21" s="15" t="s">
        <v>26</v>
      </c>
      <c r="D21" s="14"/>
      <c r="E21" s="16"/>
      <c r="F21" s="14"/>
      <c r="G21" s="17"/>
    </row>
    <row r="22" spans="1:7" x14ac:dyDescent="0.25">
      <c r="A22" s="13"/>
      <c r="B22" s="14"/>
      <c r="C22" s="15" t="s">
        <v>27</v>
      </c>
      <c r="D22" s="14"/>
      <c r="E22" s="16"/>
      <c r="F22" s="14"/>
      <c r="G22" s="17"/>
    </row>
    <row r="23" spans="1:7" x14ac:dyDescent="0.25">
      <c r="A23" s="13"/>
      <c r="B23" s="14"/>
      <c r="C23" s="15" t="s">
        <v>28</v>
      </c>
      <c r="D23" s="14"/>
      <c r="E23" s="16"/>
      <c r="F23" s="14"/>
      <c r="G23" s="17"/>
    </row>
    <row r="24" spans="1:7" x14ac:dyDescent="0.25">
      <c r="A24" s="13"/>
      <c r="B24" s="14"/>
      <c r="C24" s="15" t="s">
        <v>29</v>
      </c>
      <c r="D24" s="14"/>
      <c r="E24" s="16"/>
      <c r="F24" s="14"/>
      <c r="G24" s="17"/>
    </row>
    <row r="25" spans="1:7" x14ac:dyDescent="0.25">
      <c r="A25" s="13"/>
      <c r="B25" s="14"/>
      <c r="C25" s="15" t="s">
        <v>30</v>
      </c>
      <c r="D25" s="14"/>
      <c r="E25" s="16"/>
      <c r="F25" s="14"/>
      <c r="G25" s="17"/>
    </row>
    <row r="26" spans="1:7" x14ac:dyDescent="0.25">
      <c r="A26" s="13"/>
      <c r="B26" s="14"/>
      <c r="C26" s="15" t="s">
        <v>31</v>
      </c>
      <c r="D26" s="14"/>
      <c r="E26" s="16"/>
      <c r="F26" s="14"/>
      <c r="G26" s="17"/>
    </row>
    <row r="27" spans="1:7" x14ac:dyDescent="0.25">
      <c r="A27" s="13"/>
      <c r="B27" s="14"/>
      <c r="C27" s="15" t="s">
        <v>32</v>
      </c>
      <c r="D27" s="14"/>
      <c r="E27" s="16"/>
      <c r="F27" s="14"/>
      <c r="G27" s="17"/>
    </row>
    <row r="28" spans="1:7" x14ac:dyDescent="0.25">
      <c r="A28" s="13"/>
      <c r="B28" s="14"/>
      <c r="C28" s="15" t="s">
        <v>33</v>
      </c>
      <c r="D28" s="14"/>
      <c r="E28" s="16"/>
      <c r="F28" s="14"/>
      <c r="G28" s="17"/>
    </row>
    <row r="29" spans="1:7" x14ac:dyDescent="0.25">
      <c r="A29" s="13"/>
      <c r="B29" s="14"/>
      <c r="C29" s="15" t="s">
        <v>34</v>
      </c>
      <c r="D29" s="14"/>
      <c r="E29" s="16"/>
      <c r="F29" s="14"/>
      <c r="G29" s="17"/>
    </row>
    <row r="30" spans="1:7" x14ac:dyDescent="0.25">
      <c r="A30" s="13"/>
      <c r="B30" s="14"/>
      <c r="C30" s="15" t="s">
        <v>35</v>
      </c>
      <c r="D30" s="14"/>
      <c r="E30" s="16"/>
      <c r="F30" s="14"/>
      <c r="G30" s="17"/>
    </row>
    <row r="31" spans="1:7" x14ac:dyDescent="0.25">
      <c r="A31" s="13"/>
      <c r="B31" s="14"/>
      <c r="C31" s="15" t="s">
        <v>36</v>
      </c>
      <c r="D31" s="14"/>
      <c r="E31" s="16"/>
      <c r="F31" s="14"/>
      <c r="G31" s="17"/>
    </row>
    <row r="32" spans="1:7" ht="15.75" thickBot="1" x14ac:dyDescent="0.3">
      <c r="A32" s="18"/>
      <c r="B32" s="19"/>
      <c r="C32" s="19"/>
      <c r="D32" s="19"/>
      <c r="E32" s="19"/>
      <c r="F32" s="19"/>
      <c r="G32" s="20"/>
    </row>
    <row r="33" spans="1:7" ht="15.75" thickTop="1" x14ac:dyDescent="0.25">
      <c r="A33" s="8">
        <v>3</v>
      </c>
      <c r="B33" s="6" t="s">
        <v>37</v>
      </c>
      <c r="C33" s="6" t="s">
        <v>38</v>
      </c>
      <c r="D33" s="2" t="s">
        <v>10</v>
      </c>
      <c r="E33" s="7">
        <f>SUM(24.812,25.095,25.379,25.662,18.908,19.192,19.475,23.79,16.77,30.81,44.85,44.879)</f>
        <v>319.62200000000001</v>
      </c>
      <c r="F33" s="6"/>
      <c r="G33" s="9"/>
    </row>
    <row r="34" spans="1:7" x14ac:dyDescent="0.25">
      <c r="A34" s="13"/>
      <c r="B34" s="14"/>
      <c r="C34" s="15" t="s">
        <v>39</v>
      </c>
      <c r="D34" s="14"/>
      <c r="E34" s="16"/>
      <c r="F34" s="14"/>
      <c r="G34" s="17"/>
    </row>
    <row r="35" spans="1:7" x14ac:dyDescent="0.25">
      <c r="A35" s="13"/>
      <c r="B35" s="14"/>
      <c r="C35" s="15" t="s">
        <v>40</v>
      </c>
      <c r="D35" s="14"/>
      <c r="E35" s="16"/>
      <c r="F35" s="14"/>
      <c r="G35" s="17"/>
    </row>
    <row r="36" spans="1:7" x14ac:dyDescent="0.25">
      <c r="A36" s="13"/>
      <c r="B36" s="14"/>
      <c r="C36" s="15" t="s">
        <v>41</v>
      </c>
      <c r="D36" s="14"/>
      <c r="E36" s="16"/>
      <c r="F36" s="14"/>
      <c r="G36" s="17"/>
    </row>
    <row r="37" spans="1:7" x14ac:dyDescent="0.25">
      <c r="A37" s="13"/>
      <c r="B37" s="14"/>
      <c r="C37" s="15" t="s">
        <v>42</v>
      </c>
      <c r="D37" s="14"/>
      <c r="E37" s="16"/>
      <c r="F37" s="14"/>
      <c r="G37" s="17"/>
    </row>
    <row r="38" spans="1:7" x14ac:dyDescent="0.25">
      <c r="A38" s="13"/>
      <c r="B38" s="14"/>
      <c r="C38" s="15" t="s">
        <v>43</v>
      </c>
      <c r="D38" s="14"/>
      <c r="E38" s="16"/>
      <c r="F38" s="14"/>
      <c r="G38" s="17"/>
    </row>
    <row r="39" spans="1:7" x14ac:dyDescent="0.25">
      <c r="A39" s="13"/>
      <c r="B39" s="14"/>
      <c r="C39" s="15" t="s">
        <v>44</v>
      </c>
      <c r="D39" s="14"/>
      <c r="E39" s="16"/>
      <c r="F39" s="14"/>
      <c r="G39" s="17"/>
    </row>
    <row r="40" spans="1:7" x14ac:dyDescent="0.25">
      <c r="A40" s="13"/>
      <c r="B40" s="14"/>
      <c r="C40" s="15" t="s">
        <v>45</v>
      </c>
      <c r="D40" s="14"/>
      <c r="E40" s="16"/>
      <c r="F40" s="14"/>
      <c r="G40" s="17"/>
    </row>
    <row r="41" spans="1:7" x14ac:dyDescent="0.25">
      <c r="A41" s="13"/>
      <c r="B41" s="14"/>
      <c r="C41" s="15" t="s">
        <v>46</v>
      </c>
      <c r="D41" s="14"/>
      <c r="E41" s="16"/>
      <c r="F41" s="14"/>
      <c r="G41" s="17"/>
    </row>
    <row r="42" spans="1:7" x14ac:dyDescent="0.25">
      <c r="A42" s="13"/>
      <c r="B42" s="14"/>
      <c r="C42" s="15" t="s">
        <v>47</v>
      </c>
      <c r="D42" s="14"/>
      <c r="E42" s="16"/>
      <c r="F42" s="14"/>
      <c r="G42" s="17"/>
    </row>
    <row r="43" spans="1:7" x14ac:dyDescent="0.25">
      <c r="A43" s="13"/>
      <c r="B43" s="14"/>
      <c r="C43" s="15" t="s">
        <v>48</v>
      </c>
      <c r="D43" s="14"/>
      <c r="E43" s="16"/>
      <c r="F43" s="14"/>
      <c r="G43" s="17"/>
    </row>
    <row r="44" spans="1:7" x14ac:dyDescent="0.25">
      <c r="A44" s="13"/>
      <c r="B44" s="14"/>
      <c r="C44" s="15" t="s">
        <v>49</v>
      </c>
      <c r="D44" s="14"/>
      <c r="E44" s="16"/>
      <c r="F44" s="14"/>
      <c r="G44" s="17"/>
    </row>
    <row r="45" spans="1:7" x14ac:dyDescent="0.25">
      <c r="A45" s="13"/>
      <c r="B45" s="14"/>
      <c r="C45" s="15" t="s">
        <v>50</v>
      </c>
      <c r="D45" s="14"/>
      <c r="E45" s="16"/>
      <c r="F45" s="14"/>
      <c r="G45" s="17"/>
    </row>
    <row r="46" spans="1:7" ht="15.75" thickBot="1" x14ac:dyDescent="0.3">
      <c r="A46" s="18"/>
      <c r="B46" s="19"/>
      <c r="C46" s="19"/>
      <c r="D46" s="19"/>
      <c r="E46" s="19"/>
      <c r="F46" s="19"/>
      <c r="G46" s="20"/>
    </row>
    <row r="47" spans="1:7" ht="15.75" thickTop="1" x14ac:dyDescent="0.25">
      <c r="A47" s="8">
        <v>4</v>
      </c>
      <c r="B47" s="6" t="s">
        <v>51</v>
      </c>
      <c r="C47" s="6" t="s">
        <v>52</v>
      </c>
      <c r="D47" s="2" t="s">
        <v>53</v>
      </c>
      <c r="E47" s="7">
        <f>SUM(2.643,2.67,2.697,2.724,2.081,2.108,2.135,2.7,1.98,3.42,4.86,4.863)</f>
        <v>34.881</v>
      </c>
      <c r="F47" s="6"/>
      <c r="G47" s="9"/>
    </row>
    <row r="48" spans="1:7" x14ac:dyDescent="0.25">
      <c r="A48" s="13"/>
      <c r="B48" s="14"/>
      <c r="C48" s="15" t="s">
        <v>54</v>
      </c>
      <c r="D48" s="14"/>
      <c r="E48" s="16"/>
      <c r="F48" s="14"/>
      <c r="G48" s="17"/>
    </row>
    <row r="49" spans="1:7" x14ac:dyDescent="0.25">
      <c r="A49" s="13"/>
      <c r="B49" s="14"/>
      <c r="C49" s="15" t="s">
        <v>55</v>
      </c>
      <c r="D49" s="14"/>
      <c r="E49" s="16"/>
      <c r="F49" s="14"/>
      <c r="G49" s="17"/>
    </row>
    <row r="50" spans="1:7" x14ac:dyDescent="0.25">
      <c r="A50" s="13"/>
      <c r="B50" s="14"/>
      <c r="C50" s="15" t="s">
        <v>56</v>
      </c>
      <c r="D50" s="14"/>
      <c r="E50" s="16"/>
      <c r="F50" s="14"/>
      <c r="G50" s="17"/>
    </row>
    <row r="51" spans="1:7" x14ac:dyDescent="0.25">
      <c r="A51" s="13"/>
      <c r="B51" s="14"/>
      <c r="C51" s="15" t="s">
        <v>57</v>
      </c>
      <c r="D51" s="14"/>
      <c r="E51" s="16"/>
      <c r="F51" s="14"/>
      <c r="G51" s="17"/>
    </row>
    <row r="52" spans="1:7" x14ac:dyDescent="0.25">
      <c r="A52" s="13"/>
      <c r="B52" s="14"/>
      <c r="C52" s="15" t="s">
        <v>58</v>
      </c>
      <c r="D52" s="14"/>
      <c r="E52" s="16"/>
      <c r="F52" s="14"/>
      <c r="G52" s="17"/>
    </row>
    <row r="53" spans="1:7" x14ac:dyDescent="0.25">
      <c r="A53" s="13"/>
      <c r="B53" s="14"/>
      <c r="C53" s="15" t="s">
        <v>59</v>
      </c>
      <c r="D53" s="14"/>
      <c r="E53" s="16"/>
      <c r="F53" s="14"/>
      <c r="G53" s="17"/>
    </row>
    <row r="54" spans="1:7" x14ac:dyDescent="0.25">
      <c r="A54" s="13"/>
      <c r="B54" s="14"/>
      <c r="C54" s="15" t="s">
        <v>60</v>
      </c>
      <c r="D54" s="14"/>
      <c r="E54" s="16"/>
      <c r="F54" s="14"/>
      <c r="G54" s="17"/>
    </row>
    <row r="55" spans="1:7" x14ac:dyDescent="0.25">
      <c r="A55" s="13"/>
      <c r="B55" s="14"/>
      <c r="C55" s="15" t="s">
        <v>61</v>
      </c>
      <c r="D55" s="14"/>
      <c r="E55" s="16"/>
      <c r="F55" s="14"/>
      <c r="G55" s="17"/>
    </row>
    <row r="56" spans="1:7" x14ac:dyDescent="0.25">
      <c r="A56" s="13"/>
      <c r="B56" s="14"/>
      <c r="C56" s="15" t="s">
        <v>62</v>
      </c>
      <c r="D56" s="14"/>
      <c r="E56" s="16"/>
      <c r="F56" s="14"/>
      <c r="G56" s="17"/>
    </row>
    <row r="57" spans="1:7" x14ac:dyDescent="0.25">
      <c r="A57" s="13"/>
      <c r="B57" s="14"/>
      <c r="C57" s="15" t="s">
        <v>63</v>
      </c>
      <c r="D57" s="14"/>
      <c r="E57" s="16"/>
      <c r="F57" s="14"/>
      <c r="G57" s="17"/>
    </row>
    <row r="58" spans="1:7" x14ac:dyDescent="0.25">
      <c r="A58" s="13"/>
      <c r="B58" s="14"/>
      <c r="C58" s="15" t="s">
        <v>64</v>
      </c>
      <c r="D58" s="14"/>
      <c r="E58" s="16"/>
      <c r="F58" s="14"/>
      <c r="G58" s="17"/>
    </row>
    <row r="59" spans="1:7" x14ac:dyDescent="0.25">
      <c r="A59" s="13"/>
      <c r="B59" s="14"/>
      <c r="C59" s="15" t="s">
        <v>65</v>
      </c>
      <c r="D59" s="14"/>
      <c r="E59" s="16"/>
      <c r="F59" s="14"/>
      <c r="G59" s="17"/>
    </row>
    <row r="60" spans="1:7" ht="15.75" thickBot="1" x14ac:dyDescent="0.3">
      <c r="A60" s="18"/>
      <c r="B60" s="19"/>
      <c r="C60" s="19"/>
      <c r="D60" s="19"/>
      <c r="E60" s="19"/>
      <c r="F60" s="19"/>
      <c r="G60" s="20"/>
    </row>
    <row r="61" spans="1:7" ht="15.75" thickTop="1" x14ac:dyDescent="0.25">
      <c r="A61" s="8">
        <v>5</v>
      </c>
      <c r="B61" s="6" t="s">
        <v>66</v>
      </c>
      <c r="C61" s="6" t="s">
        <v>67</v>
      </c>
      <c r="D61" s="2" t="s">
        <v>10</v>
      </c>
      <c r="E61" s="7">
        <f>SUM(2.954,2.988,3.021,3.055,2.251,2.285,2.319,3.05,2.15,3.95,5.75,5.754)</f>
        <v>39.526999999999994</v>
      </c>
      <c r="F61" s="6"/>
      <c r="G61" s="9"/>
    </row>
    <row r="62" spans="1:7" x14ac:dyDescent="0.25">
      <c r="A62" s="13"/>
      <c r="B62" s="14"/>
      <c r="C62" s="15" t="s">
        <v>68</v>
      </c>
      <c r="D62" s="14"/>
      <c r="E62" s="16"/>
      <c r="F62" s="14"/>
      <c r="G62" s="17"/>
    </row>
    <row r="63" spans="1:7" x14ac:dyDescent="0.25">
      <c r="A63" s="13"/>
      <c r="B63" s="14"/>
      <c r="C63" s="15" t="s">
        <v>69</v>
      </c>
      <c r="D63" s="14"/>
      <c r="E63" s="16"/>
      <c r="F63" s="14"/>
      <c r="G63" s="17"/>
    </row>
    <row r="64" spans="1:7" x14ac:dyDescent="0.25">
      <c r="A64" s="13"/>
      <c r="B64" s="14"/>
      <c r="C64" s="15" t="s">
        <v>70</v>
      </c>
      <c r="D64" s="14"/>
      <c r="E64" s="16"/>
      <c r="F64" s="14"/>
      <c r="G64" s="17"/>
    </row>
    <row r="65" spans="1:7" x14ac:dyDescent="0.25">
      <c r="A65" s="13"/>
      <c r="B65" s="14"/>
      <c r="C65" s="15" t="s">
        <v>71</v>
      </c>
      <c r="D65" s="14"/>
      <c r="E65" s="16"/>
      <c r="F65" s="14"/>
      <c r="G65" s="17"/>
    </row>
    <row r="66" spans="1:7" x14ac:dyDescent="0.25">
      <c r="A66" s="13"/>
      <c r="B66" s="14"/>
      <c r="C66" s="15" t="s">
        <v>72</v>
      </c>
      <c r="D66" s="14"/>
      <c r="E66" s="16"/>
      <c r="F66" s="14"/>
      <c r="G66" s="17"/>
    </row>
    <row r="67" spans="1:7" x14ac:dyDescent="0.25">
      <c r="A67" s="13"/>
      <c r="B67" s="14"/>
      <c r="C67" s="15" t="s">
        <v>73</v>
      </c>
      <c r="D67" s="14"/>
      <c r="E67" s="16"/>
      <c r="F67" s="14"/>
      <c r="G67" s="17"/>
    </row>
    <row r="68" spans="1:7" x14ac:dyDescent="0.25">
      <c r="A68" s="13"/>
      <c r="B68" s="14"/>
      <c r="C68" s="15" t="s">
        <v>74</v>
      </c>
      <c r="D68" s="14"/>
      <c r="E68" s="16"/>
      <c r="F68" s="14"/>
      <c r="G68" s="17"/>
    </row>
    <row r="69" spans="1:7" x14ac:dyDescent="0.25">
      <c r="A69" s="13"/>
      <c r="B69" s="14"/>
      <c r="C69" s="15" t="s">
        <v>75</v>
      </c>
      <c r="D69" s="14"/>
      <c r="E69" s="16"/>
      <c r="F69" s="14"/>
      <c r="G69" s="17"/>
    </row>
    <row r="70" spans="1:7" x14ac:dyDescent="0.25">
      <c r="A70" s="13"/>
      <c r="B70" s="14"/>
      <c r="C70" s="15" t="s">
        <v>76</v>
      </c>
      <c r="D70" s="14"/>
      <c r="E70" s="16"/>
      <c r="F70" s="14"/>
      <c r="G70" s="17"/>
    </row>
    <row r="71" spans="1:7" x14ac:dyDescent="0.25">
      <c r="A71" s="13"/>
      <c r="B71" s="14"/>
      <c r="C71" s="15" t="s">
        <v>77</v>
      </c>
      <c r="D71" s="14"/>
      <c r="E71" s="16"/>
      <c r="F71" s="14"/>
      <c r="G71" s="17"/>
    </row>
    <row r="72" spans="1:7" x14ac:dyDescent="0.25">
      <c r="A72" s="13"/>
      <c r="B72" s="14"/>
      <c r="C72" s="15" t="s">
        <v>78</v>
      </c>
      <c r="D72" s="14"/>
      <c r="E72" s="16"/>
      <c r="F72" s="14"/>
      <c r="G72" s="17"/>
    </row>
    <row r="73" spans="1:7" x14ac:dyDescent="0.25">
      <c r="A73" s="13"/>
      <c r="B73" s="14"/>
      <c r="C73" s="15" t="s">
        <v>79</v>
      </c>
      <c r="D73" s="14"/>
      <c r="E73" s="16"/>
      <c r="F73" s="14"/>
      <c r="G73" s="17"/>
    </row>
    <row r="74" spans="1:7" ht="15.75" thickBot="1" x14ac:dyDescent="0.3">
      <c r="A74" s="18"/>
      <c r="B74" s="19"/>
      <c r="C74" s="19"/>
      <c r="D74" s="19"/>
      <c r="E74" s="19"/>
      <c r="F74" s="19"/>
      <c r="G74" s="20"/>
    </row>
    <row r="75" spans="1:7" ht="15.75" thickTop="1" x14ac:dyDescent="0.25">
      <c r="A75" s="8">
        <v>6</v>
      </c>
      <c r="B75" s="6" t="s">
        <v>51</v>
      </c>
      <c r="C75" s="6" t="s">
        <v>80</v>
      </c>
      <c r="D75" s="2" t="s">
        <v>53</v>
      </c>
      <c r="E75" s="7">
        <f>SUM(5.908,5.975,6.043,6.11,4.502,4.57,4.637,6.1,4.3,7.9,11.5,11.508,5.908,5.975,6.043,6.11,4.502,4.57,4.637,6.1,4.3,7.9,11.5,11.508,11.2)</f>
        <v>169.30599999999995</v>
      </c>
      <c r="F75" s="6"/>
      <c r="G75" s="9"/>
    </row>
    <row r="76" spans="1:7" x14ac:dyDescent="0.25">
      <c r="A76" s="13"/>
      <c r="B76" s="14"/>
      <c r="C76" s="10" t="s">
        <v>81</v>
      </c>
      <c r="D76" s="14"/>
      <c r="E76" s="14"/>
      <c r="F76" s="14"/>
      <c r="G76" s="17"/>
    </row>
    <row r="77" spans="1:7" x14ac:dyDescent="0.25">
      <c r="A77" s="13"/>
      <c r="B77" s="14"/>
      <c r="C77" s="15" t="s">
        <v>82</v>
      </c>
      <c r="D77" s="14"/>
      <c r="E77" s="16"/>
      <c r="F77" s="14"/>
      <c r="G77" s="17"/>
    </row>
    <row r="78" spans="1:7" x14ac:dyDescent="0.25">
      <c r="A78" s="13"/>
      <c r="B78" s="14"/>
      <c r="C78" s="15" t="s">
        <v>83</v>
      </c>
      <c r="D78" s="14"/>
      <c r="E78" s="16"/>
      <c r="F78" s="14"/>
      <c r="G78" s="17"/>
    </row>
    <row r="79" spans="1:7" x14ac:dyDescent="0.25">
      <c r="A79" s="13"/>
      <c r="B79" s="14"/>
      <c r="C79" s="15" t="s">
        <v>84</v>
      </c>
      <c r="D79" s="14"/>
      <c r="E79" s="16"/>
      <c r="F79" s="14"/>
      <c r="G79" s="17"/>
    </row>
    <row r="80" spans="1:7" x14ac:dyDescent="0.25">
      <c r="A80" s="13"/>
      <c r="B80" s="14"/>
      <c r="C80" s="15" t="s">
        <v>85</v>
      </c>
      <c r="D80" s="14"/>
      <c r="E80" s="16"/>
      <c r="F80" s="14"/>
      <c r="G80" s="17"/>
    </row>
    <row r="81" spans="1:7" x14ac:dyDescent="0.25">
      <c r="A81" s="13"/>
      <c r="B81" s="14"/>
      <c r="C81" s="15" t="s">
        <v>86</v>
      </c>
      <c r="D81" s="14"/>
      <c r="E81" s="16"/>
      <c r="F81" s="14"/>
      <c r="G81" s="17"/>
    </row>
    <row r="82" spans="1:7" x14ac:dyDescent="0.25">
      <c r="A82" s="13"/>
      <c r="B82" s="14"/>
      <c r="C82" s="15" t="s">
        <v>87</v>
      </c>
      <c r="D82" s="14"/>
      <c r="E82" s="16"/>
      <c r="F82" s="14"/>
      <c r="G82" s="17"/>
    </row>
    <row r="83" spans="1:7" x14ac:dyDescent="0.25">
      <c r="A83" s="13"/>
      <c r="B83" s="14"/>
      <c r="C83" s="15" t="s">
        <v>88</v>
      </c>
      <c r="D83" s="14"/>
      <c r="E83" s="16"/>
      <c r="F83" s="14"/>
      <c r="G83" s="17"/>
    </row>
    <row r="84" spans="1:7" x14ac:dyDescent="0.25">
      <c r="A84" s="13"/>
      <c r="B84" s="14"/>
      <c r="C84" s="15" t="s">
        <v>89</v>
      </c>
      <c r="D84" s="14"/>
      <c r="E84" s="16"/>
      <c r="F84" s="14"/>
      <c r="G84" s="17"/>
    </row>
    <row r="85" spans="1:7" x14ac:dyDescent="0.25">
      <c r="A85" s="13"/>
      <c r="B85" s="14"/>
      <c r="C85" s="15" t="s">
        <v>90</v>
      </c>
      <c r="D85" s="14"/>
      <c r="E85" s="16"/>
      <c r="F85" s="14"/>
      <c r="G85" s="17"/>
    </row>
    <row r="86" spans="1:7" x14ac:dyDescent="0.25">
      <c r="A86" s="13"/>
      <c r="B86" s="14"/>
      <c r="C86" s="15" t="s">
        <v>91</v>
      </c>
      <c r="D86" s="14"/>
      <c r="E86" s="16"/>
      <c r="F86" s="14"/>
      <c r="G86" s="17"/>
    </row>
    <row r="87" spans="1:7" x14ac:dyDescent="0.25">
      <c r="A87" s="13"/>
      <c r="B87" s="14"/>
      <c r="C87" s="15" t="s">
        <v>92</v>
      </c>
      <c r="D87" s="14"/>
      <c r="E87" s="16"/>
      <c r="F87" s="14"/>
      <c r="G87" s="17"/>
    </row>
    <row r="88" spans="1:7" x14ac:dyDescent="0.25">
      <c r="A88" s="13"/>
      <c r="B88" s="14"/>
      <c r="C88" s="15" t="s">
        <v>93</v>
      </c>
      <c r="D88" s="14"/>
      <c r="E88" s="16"/>
      <c r="F88" s="14"/>
      <c r="G88" s="17"/>
    </row>
    <row r="89" spans="1:7" x14ac:dyDescent="0.25">
      <c r="A89" s="13"/>
      <c r="B89" s="14"/>
      <c r="C89" s="10" t="s">
        <v>94</v>
      </c>
      <c r="D89" s="14"/>
      <c r="E89" s="14"/>
      <c r="F89" s="14"/>
      <c r="G89" s="17"/>
    </row>
    <row r="90" spans="1:7" x14ac:dyDescent="0.25">
      <c r="A90" s="13"/>
      <c r="B90" s="14"/>
      <c r="C90" s="15" t="s">
        <v>95</v>
      </c>
      <c r="D90" s="14"/>
      <c r="E90" s="16"/>
      <c r="F90" s="14"/>
      <c r="G90" s="17"/>
    </row>
    <row r="91" spans="1:7" x14ac:dyDescent="0.25">
      <c r="A91" s="13"/>
      <c r="B91" s="14"/>
      <c r="C91" s="15" t="s">
        <v>96</v>
      </c>
      <c r="D91" s="14"/>
      <c r="E91" s="16"/>
      <c r="F91" s="14"/>
      <c r="G91" s="17"/>
    </row>
    <row r="92" spans="1:7" x14ac:dyDescent="0.25">
      <c r="A92" s="13"/>
      <c r="B92" s="14"/>
      <c r="C92" s="15" t="s">
        <v>97</v>
      </c>
      <c r="D92" s="14"/>
      <c r="E92" s="16"/>
      <c r="F92" s="14"/>
      <c r="G92" s="17"/>
    </row>
    <row r="93" spans="1:7" x14ac:dyDescent="0.25">
      <c r="A93" s="13"/>
      <c r="B93" s="14"/>
      <c r="C93" s="15" t="s">
        <v>98</v>
      </c>
      <c r="D93" s="14"/>
      <c r="E93" s="16"/>
      <c r="F93" s="14"/>
      <c r="G93" s="17"/>
    </row>
    <row r="94" spans="1:7" x14ac:dyDescent="0.25">
      <c r="A94" s="13"/>
      <c r="B94" s="14"/>
      <c r="C94" s="15" t="s">
        <v>99</v>
      </c>
      <c r="D94" s="14"/>
      <c r="E94" s="16"/>
      <c r="F94" s="14"/>
      <c r="G94" s="17"/>
    </row>
    <row r="95" spans="1:7" x14ac:dyDescent="0.25">
      <c r="A95" s="13"/>
      <c r="B95" s="14"/>
      <c r="C95" s="15" t="s">
        <v>100</v>
      </c>
      <c r="D95" s="14"/>
      <c r="E95" s="16"/>
      <c r="F95" s="14"/>
      <c r="G95" s="17"/>
    </row>
    <row r="96" spans="1:7" x14ac:dyDescent="0.25">
      <c r="A96" s="13"/>
      <c r="B96" s="14"/>
      <c r="C96" s="15" t="s">
        <v>101</v>
      </c>
      <c r="D96" s="14"/>
      <c r="E96" s="16"/>
      <c r="F96" s="14"/>
      <c r="G96" s="17"/>
    </row>
    <row r="97" spans="1:7" x14ac:dyDescent="0.25">
      <c r="A97" s="13"/>
      <c r="B97" s="14"/>
      <c r="C97" s="15" t="s">
        <v>102</v>
      </c>
      <c r="D97" s="14"/>
      <c r="E97" s="16"/>
      <c r="F97" s="14"/>
      <c r="G97" s="17"/>
    </row>
    <row r="98" spans="1:7" x14ac:dyDescent="0.25">
      <c r="A98" s="13"/>
      <c r="B98" s="14"/>
      <c r="C98" s="15" t="s">
        <v>103</v>
      </c>
      <c r="D98" s="14"/>
      <c r="E98" s="16"/>
      <c r="F98" s="14"/>
      <c r="G98" s="17"/>
    </row>
    <row r="99" spans="1:7" x14ac:dyDescent="0.25">
      <c r="A99" s="13"/>
      <c r="B99" s="14"/>
      <c r="C99" s="15" t="s">
        <v>104</v>
      </c>
      <c r="D99" s="14"/>
      <c r="E99" s="16"/>
      <c r="F99" s="14"/>
      <c r="G99" s="17"/>
    </row>
    <row r="100" spans="1:7" x14ac:dyDescent="0.25">
      <c r="A100" s="13"/>
      <c r="B100" s="14"/>
      <c r="C100" s="15" t="s">
        <v>105</v>
      </c>
      <c r="D100" s="14"/>
      <c r="E100" s="16"/>
      <c r="F100" s="14"/>
      <c r="G100" s="17"/>
    </row>
    <row r="101" spans="1:7" x14ac:dyDescent="0.25">
      <c r="A101" s="13"/>
      <c r="B101" s="14"/>
      <c r="C101" s="15" t="s">
        <v>106</v>
      </c>
      <c r="D101" s="14"/>
      <c r="E101" s="16"/>
      <c r="F101" s="14"/>
      <c r="G101" s="17"/>
    </row>
    <row r="102" spans="1:7" x14ac:dyDescent="0.25">
      <c r="A102" s="13"/>
      <c r="B102" s="14"/>
      <c r="C102" s="10" t="s">
        <v>107</v>
      </c>
      <c r="D102" s="14"/>
      <c r="E102" s="14"/>
      <c r="F102" s="14"/>
      <c r="G102" s="17"/>
    </row>
    <row r="103" spans="1:7" x14ac:dyDescent="0.25">
      <c r="A103" s="13"/>
      <c r="B103" s="14"/>
      <c r="C103" s="14" t="s">
        <v>108</v>
      </c>
      <c r="D103" s="14"/>
      <c r="E103" s="16"/>
      <c r="F103" s="14"/>
      <c r="G103" s="17"/>
    </row>
    <row r="104" spans="1:7" ht="15.75" thickBot="1" x14ac:dyDescent="0.3">
      <c r="A104" s="18"/>
      <c r="B104" s="19"/>
      <c r="C104" s="19"/>
      <c r="D104" s="19"/>
      <c r="E104" s="19"/>
      <c r="F104" s="19"/>
      <c r="G104" s="20"/>
    </row>
    <row r="105" spans="1:7" ht="15.75" thickTop="1" x14ac:dyDescent="0.25">
      <c r="A105" s="8">
        <v>7</v>
      </c>
      <c r="B105" s="6" t="s">
        <v>109</v>
      </c>
      <c r="C105" s="6" t="s">
        <v>110</v>
      </c>
      <c r="D105" s="2" t="s">
        <v>111</v>
      </c>
      <c r="E105" s="11">
        <f>SUM(1987.64,1552.85,5545.03)</f>
        <v>9085.52</v>
      </c>
      <c r="F105" s="6"/>
      <c r="G105" s="9"/>
    </row>
    <row r="106" spans="1:7" x14ac:dyDescent="0.25">
      <c r="A106" s="13"/>
      <c r="B106" s="14"/>
      <c r="C106" s="14" t="s">
        <v>112</v>
      </c>
      <c r="D106" s="14"/>
      <c r="E106" s="14"/>
      <c r="F106" s="14"/>
      <c r="G106" s="17"/>
    </row>
    <row r="107" spans="1:7" x14ac:dyDescent="0.25">
      <c r="A107" s="13"/>
      <c r="B107" s="14"/>
      <c r="C107" s="14" t="s">
        <v>113</v>
      </c>
      <c r="D107" s="14"/>
      <c r="E107" s="14"/>
      <c r="F107" s="14"/>
      <c r="G107" s="17"/>
    </row>
    <row r="108" spans="1:7" x14ac:dyDescent="0.25">
      <c r="A108" s="13"/>
      <c r="B108" s="14"/>
      <c r="C108" s="14" t="s">
        <v>114</v>
      </c>
      <c r="D108" s="14"/>
      <c r="E108" s="14"/>
      <c r="F108" s="14"/>
      <c r="G108" s="17"/>
    </row>
    <row r="109" spans="1:7" ht="15.75" thickBot="1" x14ac:dyDescent="0.3">
      <c r="A109" s="18"/>
      <c r="B109" s="19"/>
      <c r="C109" s="19"/>
      <c r="D109" s="19"/>
      <c r="E109" s="19"/>
      <c r="F109" s="19"/>
      <c r="G109" s="20"/>
    </row>
    <row r="110" spans="1:7" ht="15.75" thickTop="1" x14ac:dyDescent="0.25">
      <c r="A110" s="8">
        <v>8</v>
      </c>
      <c r="B110" s="6" t="s">
        <v>115</v>
      </c>
      <c r="C110" s="6" t="s">
        <v>116</v>
      </c>
      <c r="D110" s="2" t="s">
        <v>10</v>
      </c>
      <c r="E110" s="7">
        <f>SUM(4.135,4.183,4.23,4.277,3.151,3.199,3.246,3.965,2.795,5.135,7.475,7.48,-13.231,3.594,3.634,3.675,3.715,2.555,2.596,2.636,3.293,2.267,4.319,6.371,6.375,1.117,1.13,1.144,1.157,0.77,0.784,0.797,1.08,0.72,1.44,2.16,2.162,-0.76,1.12)</f>
        <v>99.890999999999991</v>
      </c>
      <c r="F110" s="6"/>
      <c r="G110" s="9"/>
    </row>
    <row r="111" spans="1:7" x14ac:dyDescent="0.25">
      <c r="A111" s="13"/>
      <c r="B111" s="14"/>
      <c r="C111" s="10" t="s">
        <v>81</v>
      </c>
      <c r="D111" s="14"/>
      <c r="E111" s="14"/>
      <c r="F111" s="14"/>
      <c r="G111" s="17"/>
    </row>
    <row r="112" spans="1:7" x14ac:dyDescent="0.25">
      <c r="A112" s="13"/>
      <c r="B112" s="14"/>
      <c r="C112" s="15" t="s">
        <v>117</v>
      </c>
      <c r="D112" s="14"/>
      <c r="E112" s="16"/>
      <c r="F112" s="14"/>
      <c r="G112" s="17"/>
    </row>
    <row r="113" spans="1:7" x14ac:dyDescent="0.25">
      <c r="A113" s="13"/>
      <c r="B113" s="14"/>
      <c r="C113" s="15" t="s">
        <v>118</v>
      </c>
      <c r="D113" s="14"/>
      <c r="E113" s="16"/>
      <c r="F113" s="14"/>
      <c r="G113" s="17"/>
    </row>
    <row r="114" spans="1:7" x14ac:dyDescent="0.25">
      <c r="A114" s="13"/>
      <c r="B114" s="14"/>
      <c r="C114" s="15" t="s">
        <v>119</v>
      </c>
      <c r="D114" s="14"/>
      <c r="E114" s="16"/>
      <c r="F114" s="14"/>
      <c r="G114" s="17"/>
    </row>
    <row r="115" spans="1:7" x14ac:dyDescent="0.25">
      <c r="A115" s="13"/>
      <c r="B115" s="14"/>
      <c r="C115" s="15" t="s">
        <v>120</v>
      </c>
      <c r="D115" s="14"/>
      <c r="E115" s="16"/>
      <c r="F115" s="14"/>
      <c r="G115" s="17"/>
    </row>
    <row r="116" spans="1:7" x14ac:dyDescent="0.25">
      <c r="A116" s="13"/>
      <c r="B116" s="14"/>
      <c r="C116" s="15" t="s">
        <v>121</v>
      </c>
      <c r="D116" s="14"/>
      <c r="E116" s="16"/>
      <c r="F116" s="14"/>
      <c r="G116" s="17"/>
    </row>
    <row r="117" spans="1:7" x14ac:dyDescent="0.25">
      <c r="A117" s="13"/>
      <c r="B117" s="14"/>
      <c r="C117" s="15" t="s">
        <v>122</v>
      </c>
      <c r="D117" s="14"/>
      <c r="E117" s="16"/>
      <c r="F117" s="14"/>
      <c r="G117" s="17"/>
    </row>
    <row r="118" spans="1:7" x14ac:dyDescent="0.25">
      <c r="A118" s="13"/>
      <c r="B118" s="14"/>
      <c r="C118" s="15" t="s">
        <v>123</v>
      </c>
      <c r="D118" s="14"/>
      <c r="E118" s="16"/>
      <c r="F118" s="14"/>
      <c r="G118" s="17"/>
    </row>
    <row r="119" spans="1:7" x14ac:dyDescent="0.25">
      <c r="A119" s="13"/>
      <c r="B119" s="14"/>
      <c r="C119" s="15" t="s">
        <v>124</v>
      </c>
      <c r="D119" s="14"/>
      <c r="E119" s="16"/>
      <c r="F119" s="14"/>
      <c r="G119" s="17"/>
    </row>
    <row r="120" spans="1:7" x14ac:dyDescent="0.25">
      <c r="A120" s="13"/>
      <c r="B120" s="14"/>
      <c r="C120" s="15" t="s">
        <v>125</v>
      </c>
      <c r="D120" s="14"/>
      <c r="E120" s="16"/>
      <c r="F120" s="14"/>
      <c r="G120" s="17"/>
    </row>
    <row r="121" spans="1:7" x14ac:dyDescent="0.25">
      <c r="A121" s="13"/>
      <c r="B121" s="14"/>
      <c r="C121" s="15" t="s">
        <v>126</v>
      </c>
      <c r="D121" s="14"/>
      <c r="E121" s="16"/>
      <c r="F121" s="14"/>
      <c r="G121" s="17"/>
    </row>
    <row r="122" spans="1:7" x14ac:dyDescent="0.25">
      <c r="A122" s="13"/>
      <c r="B122" s="14"/>
      <c r="C122" s="15" t="s">
        <v>127</v>
      </c>
      <c r="D122" s="14"/>
      <c r="E122" s="16"/>
      <c r="F122" s="14"/>
      <c r="G122" s="17"/>
    </row>
    <row r="123" spans="1:7" x14ac:dyDescent="0.25">
      <c r="A123" s="13"/>
      <c r="B123" s="14"/>
      <c r="C123" s="15" t="s">
        <v>128</v>
      </c>
      <c r="D123" s="14"/>
      <c r="E123" s="16"/>
      <c r="F123" s="14"/>
      <c r="G123" s="17"/>
    </row>
    <row r="124" spans="1:7" x14ac:dyDescent="0.25">
      <c r="A124" s="13"/>
      <c r="B124" s="14"/>
      <c r="C124" s="15" t="s">
        <v>129</v>
      </c>
      <c r="D124" s="14"/>
      <c r="E124" s="14"/>
      <c r="F124" s="14"/>
      <c r="G124" s="17"/>
    </row>
    <row r="125" spans="1:7" x14ac:dyDescent="0.25">
      <c r="A125" s="13"/>
      <c r="B125" s="14"/>
      <c r="C125" s="10" t="s">
        <v>130</v>
      </c>
      <c r="D125" s="14"/>
      <c r="E125" s="14"/>
      <c r="F125" s="14"/>
      <c r="G125" s="17"/>
    </row>
    <row r="126" spans="1:7" ht="45" x14ac:dyDescent="0.25">
      <c r="A126" s="13"/>
      <c r="B126" s="14"/>
      <c r="C126" s="15" t="s">
        <v>131</v>
      </c>
      <c r="D126" s="14"/>
      <c r="E126" s="16"/>
      <c r="F126" s="14"/>
      <c r="G126" s="17"/>
    </row>
    <row r="127" spans="1:7" ht="45" x14ac:dyDescent="0.25">
      <c r="A127" s="13"/>
      <c r="B127" s="14"/>
      <c r="C127" s="15" t="s">
        <v>132</v>
      </c>
      <c r="D127" s="14"/>
      <c r="E127" s="16"/>
      <c r="F127" s="14"/>
      <c r="G127" s="17"/>
    </row>
    <row r="128" spans="1:7" ht="45" x14ac:dyDescent="0.25">
      <c r="A128" s="13"/>
      <c r="B128" s="14"/>
      <c r="C128" s="15" t="s">
        <v>133</v>
      </c>
      <c r="D128" s="14"/>
      <c r="E128" s="16"/>
      <c r="F128" s="14"/>
      <c r="G128" s="17"/>
    </row>
    <row r="129" spans="1:7" ht="45" x14ac:dyDescent="0.25">
      <c r="A129" s="13"/>
      <c r="B129" s="14"/>
      <c r="C129" s="15" t="s">
        <v>134</v>
      </c>
      <c r="D129" s="14"/>
      <c r="E129" s="16"/>
      <c r="F129" s="14"/>
      <c r="G129" s="17"/>
    </row>
    <row r="130" spans="1:7" ht="45" x14ac:dyDescent="0.25">
      <c r="A130" s="13"/>
      <c r="B130" s="14"/>
      <c r="C130" s="15" t="s">
        <v>135</v>
      </c>
      <c r="D130" s="14"/>
      <c r="E130" s="16"/>
      <c r="F130" s="14"/>
      <c r="G130" s="17"/>
    </row>
    <row r="131" spans="1:7" ht="45" x14ac:dyDescent="0.25">
      <c r="A131" s="13"/>
      <c r="B131" s="14"/>
      <c r="C131" s="15" t="s">
        <v>136</v>
      </c>
      <c r="D131" s="14"/>
      <c r="E131" s="16"/>
      <c r="F131" s="14"/>
      <c r="G131" s="17"/>
    </row>
    <row r="132" spans="1:7" ht="45" x14ac:dyDescent="0.25">
      <c r="A132" s="13"/>
      <c r="B132" s="14"/>
      <c r="C132" s="15" t="s">
        <v>137</v>
      </c>
      <c r="D132" s="14"/>
      <c r="E132" s="16"/>
      <c r="F132" s="14"/>
      <c r="G132" s="17"/>
    </row>
    <row r="133" spans="1:7" ht="45" x14ac:dyDescent="0.25">
      <c r="A133" s="13"/>
      <c r="B133" s="14"/>
      <c r="C133" s="15" t="s">
        <v>138</v>
      </c>
      <c r="D133" s="14"/>
      <c r="E133" s="16"/>
      <c r="F133" s="14"/>
      <c r="G133" s="17"/>
    </row>
    <row r="134" spans="1:7" ht="45" x14ac:dyDescent="0.25">
      <c r="A134" s="13"/>
      <c r="B134" s="14"/>
      <c r="C134" s="15" t="s">
        <v>139</v>
      </c>
      <c r="D134" s="14"/>
      <c r="E134" s="16"/>
      <c r="F134" s="14"/>
      <c r="G134" s="17"/>
    </row>
    <row r="135" spans="1:7" ht="45" x14ac:dyDescent="0.25">
      <c r="A135" s="13"/>
      <c r="B135" s="14"/>
      <c r="C135" s="15" t="s">
        <v>140</v>
      </c>
      <c r="D135" s="14"/>
      <c r="E135" s="16"/>
      <c r="F135" s="14"/>
      <c r="G135" s="17"/>
    </row>
    <row r="136" spans="1:7" ht="45" x14ac:dyDescent="0.25">
      <c r="A136" s="13"/>
      <c r="B136" s="14"/>
      <c r="C136" s="15" t="s">
        <v>141</v>
      </c>
      <c r="D136" s="14"/>
      <c r="E136" s="16"/>
      <c r="F136" s="14"/>
      <c r="G136" s="17"/>
    </row>
    <row r="137" spans="1:7" ht="45" x14ac:dyDescent="0.25">
      <c r="A137" s="13"/>
      <c r="B137" s="14"/>
      <c r="C137" s="15" t="s">
        <v>142</v>
      </c>
      <c r="D137" s="14"/>
      <c r="E137" s="16"/>
      <c r="F137" s="14"/>
      <c r="G137" s="17"/>
    </row>
    <row r="138" spans="1:7" x14ac:dyDescent="0.25">
      <c r="A138" s="13"/>
      <c r="B138" s="14"/>
      <c r="C138" s="10" t="s">
        <v>94</v>
      </c>
      <c r="D138" s="14"/>
      <c r="E138" s="14"/>
      <c r="F138" s="14"/>
      <c r="G138" s="17"/>
    </row>
    <row r="139" spans="1:7" x14ac:dyDescent="0.25">
      <c r="A139" s="13"/>
      <c r="B139" s="14"/>
      <c r="C139" s="15" t="s">
        <v>143</v>
      </c>
      <c r="D139" s="14"/>
      <c r="E139" s="16"/>
      <c r="F139" s="14"/>
      <c r="G139" s="17"/>
    </row>
    <row r="140" spans="1:7" x14ac:dyDescent="0.25">
      <c r="A140" s="13"/>
      <c r="B140" s="14"/>
      <c r="C140" s="15" t="s">
        <v>144</v>
      </c>
      <c r="D140" s="14"/>
      <c r="E140" s="16"/>
      <c r="F140" s="14"/>
      <c r="G140" s="17"/>
    </row>
    <row r="141" spans="1:7" x14ac:dyDescent="0.25">
      <c r="A141" s="13"/>
      <c r="B141" s="14"/>
      <c r="C141" s="15" t="s">
        <v>145</v>
      </c>
      <c r="D141" s="14"/>
      <c r="E141" s="16"/>
      <c r="F141" s="14"/>
      <c r="G141" s="17"/>
    </row>
    <row r="142" spans="1:7" x14ac:dyDescent="0.25">
      <c r="A142" s="13"/>
      <c r="B142" s="14"/>
      <c r="C142" s="15" t="s">
        <v>146</v>
      </c>
      <c r="D142" s="14"/>
      <c r="E142" s="16"/>
      <c r="F142" s="14"/>
      <c r="G142" s="17"/>
    </row>
    <row r="143" spans="1:7" x14ac:dyDescent="0.25">
      <c r="A143" s="13"/>
      <c r="B143" s="14"/>
      <c r="C143" s="15" t="s">
        <v>147</v>
      </c>
      <c r="D143" s="14"/>
      <c r="E143" s="16"/>
      <c r="F143" s="14"/>
      <c r="G143" s="17"/>
    </row>
    <row r="144" spans="1:7" x14ac:dyDescent="0.25">
      <c r="A144" s="13"/>
      <c r="B144" s="14"/>
      <c r="C144" s="15" t="s">
        <v>148</v>
      </c>
      <c r="D144" s="14"/>
      <c r="E144" s="16"/>
      <c r="F144" s="14"/>
      <c r="G144" s="17"/>
    </row>
    <row r="145" spans="1:7" x14ac:dyDescent="0.25">
      <c r="A145" s="13"/>
      <c r="B145" s="14"/>
      <c r="C145" s="15" t="s">
        <v>149</v>
      </c>
      <c r="D145" s="14"/>
      <c r="E145" s="16"/>
      <c r="F145" s="14"/>
      <c r="G145" s="17"/>
    </row>
    <row r="146" spans="1:7" x14ac:dyDescent="0.25">
      <c r="A146" s="13"/>
      <c r="B146" s="14"/>
      <c r="C146" s="15" t="s">
        <v>150</v>
      </c>
      <c r="D146" s="14"/>
      <c r="E146" s="16"/>
      <c r="F146" s="14"/>
      <c r="G146" s="17"/>
    </row>
    <row r="147" spans="1:7" x14ac:dyDescent="0.25">
      <c r="A147" s="13"/>
      <c r="B147" s="14"/>
      <c r="C147" s="15" t="s">
        <v>151</v>
      </c>
      <c r="D147" s="14"/>
      <c r="E147" s="16"/>
      <c r="F147" s="14"/>
      <c r="G147" s="17"/>
    </row>
    <row r="148" spans="1:7" x14ac:dyDescent="0.25">
      <c r="A148" s="13"/>
      <c r="B148" s="14"/>
      <c r="C148" s="15" t="s">
        <v>152</v>
      </c>
      <c r="D148" s="14"/>
      <c r="E148" s="16"/>
      <c r="F148" s="14"/>
      <c r="G148" s="17"/>
    </row>
    <row r="149" spans="1:7" x14ac:dyDescent="0.25">
      <c r="A149" s="13"/>
      <c r="B149" s="14"/>
      <c r="C149" s="15" t="s">
        <v>153</v>
      </c>
      <c r="D149" s="14"/>
      <c r="E149" s="16"/>
      <c r="F149" s="14"/>
      <c r="G149" s="17"/>
    </row>
    <row r="150" spans="1:7" x14ac:dyDescent="0.25">
      <c r="A150" s="13"/>
      <c r="B150" s="14"/>
      <c r="C150" s="15" t="s">
        <v>154</v>
      </c>
      <c r="D150" s="14"/>
      <c r="E150" s="16"/>
      <c r="F150" s="14"/>
      <c r="G150" s="17"/>
    </row>
    <row r="151" spans="1:7" x14ac:dyDescent="0.25">
      <c r="A151" s="13"/>
      <c r="B151" s="14"/>
      <c r="C151" s="15" t="s">
        <v>155</v>
      </c>
      <c r="D151" s="14"/>
      <c r="E151" s="14"/>
      <c r="F151" s="14"/>
      <c r="G151" s="17"/>
    </row>
    <row r="152" spans="1:7" x14ac:dyDescent="0.25">
      <c r="A152" s="13"/>
      <c r="B152" s="14"/>
      <c r="C152" s="10" t="s">
        <v>107</v>
      </c>
      <c r="D152" s="14"/>
      <c r="E152" s="14"/>
      <c r="F152" s="14"/>
      <c r="G152" s="17"/>
    </row>
    <row r="153" spans="1:7" x14ac:dyDescent="0.25">
      <c r="A153" s="13"/>
      <c r="B153" s="14"/>
      <c r="C153" s="14" t="s">
        <v>156</v>
      </c>
      <c r="D153" s="14"/>
      <c r="E153" s="16"/>
      <c r="F153" s="14"/>
      <c r="G153" s="17"/>
    </row>
    <row r="154" spans="1:7" ht="15.75" thickBot="1" x14ac:dyDescent="0.3">
      <c r="A154" s="18"/>
      <c r="B154" s="19"/>
      <c r="C154" s="19"/>
      <c r="D154" s="19"/>
      <c r="E154" s="19"/>
      <c r="F154" s="19"/>
      <c r="G154" s="20"/>
    </row>
    <row r="155" spans="1:7" ht="15.75" thickTop="1" x14ac:dyDescent="0.25"/>
  </sheetData>
  <mergeCells count="1">
    <mergeCell ref="A1:G1"/>
  </mergeCells>
  <pageMargins left="0.7" right="0.7" top="0.75" bottom="0.75" header="0.3" footer="0.3"/>
  <pageSetup orientation="portrait" horizontalDpi="300" verticalDpi="3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Nguyen</dc:creator>
  <cp:lastModifiedBy>Thanh Nguyen</cp:lastModifiedBy>
  <dcterms:created xsi:type="dcterms:W3CDTF">2024-04-03T22:47:05Z</dcterms:created>
  <dcterms:modified xsi:type="dcterms:W3CDTF">2024-04-03T23:00:05Z</dcterms:modified>
</cp:coreProperties>
</file>